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Edilbe\deskop\CREG 2026\1-OBLIGACIONES\07-14-2026\NICKISIX\"/>
    </mc:Choice>
  </mc:AlternateContent>
  <xr:revisionPtr revIDLastSave="0" documentId="13_ncr:1_{7D4AA615-5F57-4306-8857-3D5C5DEF35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S300598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3" l="1"/>
  <c r="C4" i="3"/>
  <c r="I4" i="3"/>
  <c r="I6" i="3" l="1"/>
  <c r="K4" i="3"/>
  <c r="F4" i="3"/>
  <c r="J4" i="3" s="1"/>
  <c r="E6" i="3"/>
  <c r="D6" i="3"/>
  <c r="F2" i="3" l="1"/>
  <c r="B6" i="3"/>
  <c r="K6" i="3"/>
  <c r="C6" i="3"/>
  <c r="H4" i="3"/>
  <c r="F6" i="3"/>
  <c r="F8" i="3" s="1"/>
  <c r="H6" i="3" l="1"/>
  <c r="H8" i="3" s="1"/>
  <c r="L4" i="3"/>
  <c r="J6" i="3"/>
  <c r="B8" i="3" l="1"/>
  <c r="L6" i="3"/>
  <c r="M4" i="3"/>
  <c r="M6" i="3" s="1"/>
</calcChain>
</file>

<file path=xl/sharedStrings.xml><?xml version="1.0" encoding="utf-8"?>
<sst xmlns="http://schemas.openxmlformats.org/spreadsheetml/2006/main" count="19" uniqueCount="18">
  <si>
    <t>VIAJA POR EL MUNDO WEB NICKISIX360 S.A.S.</t>
  </si>
  <si>
    <t>FACTURA</t>
  </si>
  <si>
    <t>TARIFA</t>
  </si>
  <si>
    <t>IVA</t>
  </si>
  <si>
    <t>TARIFA ADMINISTRATIVA</t>
  </si>
  <si>
    <t>TOTAL</t>
  </si>
  <si>
    <t>RTE FTE</t>
  </si>
  <si>
    <t>RTE IVA</t>
  </si>
  <si>
    <t>RTE ICA</t>
  </si>
  <si>
    <t>NETO</t>
  </si>
  <si>
    <t>DESCUENTOS</t>
  </si>
  <si>
    <t>TASA</t>
  </si>
  <si>
    <t>2-01-04-02-01-03</t>
  </si>
  <si>
    <t>2-01-05-01-01-03-05</t>
  </si>
  <si>
    <t>2-01-04-01-04-01</t>
  </si>
  <si>
    <t>OTROS</t>
  </si>
  <si>
    <t>SUMINISTRO DE PASAJES AEREOS EN RUTAS NACIONALES E INTERNACIONALES PERIODO JUNIO DE 2026. FRA NS300598</t>
  </si>
  <si>
    <t>NS300598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</si>
</sst>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43" fontId="0" fillId="0" borderId="0" xfId="0" applyNumberFormat="1"/>
    <xf numFmtId="164" fontId="0" fillId="2" borderId="0" xfId="1" applyNumberFormat="1" applyFont="1" applyFill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CC11-1DA0-4998-96AA-F355B65D81FB}">
  <dimension ref="A1:M23"/>
  <sheetViews>
    <sheetView tabSelected="1" workbookViewId="0">
      <selection activeCell="B11" sqref="B11"/>
    </sheetView>
  </sheetViews>
  <sheetFormatPr baseColWidth="10" defaultRowHeight="14.5" x14ac:dyDescent="0.35"/>
  <cols>
    <col min="1" max="1" width="29.1796875" customWidth="1"/>
    <col min="2" max="2" width="16.26953125" bestFit="1" customWidth="1"/>
    <col min="3" max="4" width="17.26953125" bestFit="1" customWidth="1"/>
    <col min="5" max="5" width="22" bestFit="1" customWidth="1"/>
    <col min="6" max="6" width="17.26953125" bestFit="1" customWidth="1"/>
    <col min="7" max="7" width="13.54296875" bestFit="1" customWidth="1"/>
    <col min="8" max="8" width="16.26953125" bestFit="1" customWidth="1"/>
    <col min="9" max="10" width="15" bestFit="1" customWidth="1"/>
    <col min="11" max="11" width="17.54296875" bestFit="1" customWidth="1"/>
    <col min="12" max="12" width="12.54296875" bestFit="1" customWidth="1"/>
    <col min="13" max="13" width="14.1796875" bestFit="1" customWidth="1"/>
  </cols>
  <sheetData>
    <row r="1" spans="1:13" x14ac:dyDescent="0.35">
      <c r="A1" t="s">
        <v>0</v>
      </c>
    </row>
    <row r="2" spans="1:13" x14ac:dyDescent="0.35">
      <c r="F2" s="4">
        <f>+C4+F4</f>
        <v>10938034</v>
      </c>
      <c r="I2" t="s">
        <v>14</v>
      </c>
      <c r="J2" t="s">
        <v>12</v>
      </c>
      <c r="K2" t="s">
        <v>13</v>
      </c>
    </row>
    <row r="3" spans="1:13" x14ac:dyDescent="0.35">
      <c r="A3" s="1" t="s">
        <v>1</v>
      </c>
      <c r="B3" s="1" t="s">
        <v>2</v>
      </c>
      <c r="C3" s="1" t="s">
        <v>3</v>
      </c>
      <c r="D3" s="1" t="s">
        <v>11</v>
      </c>
      <c r="E3" s="1" t="s">
        <v>4</v>
      </c>
      <c r="F3" s="1" t="s">
        <v>3</v>
      </c>
      <c r="G3" s="1" t="s">
        <v>15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10</v>
      </c>
      <c r="M3" s="1" t="s">
        <v>9</v>
      </c>
    </row>
    <row r="4" spans="1:13" x14ac:dyDescent="0.35">
      <c r="A4" t="s">
        <v>17</v>
      </c>
      <c r="B4" s="2">
        <v>53118200</v>
      </c>
      <c r="C4" s="2">
        <f>B4*19%</f>
        <v>10092458</v>
      </c>
      <c r="D4" s="2">
        <v>2194400</v>
      </c>
      <c r="E4" s="2">
        <v>4450400</v>
      </c>
      <c r="F4" s="2">
        <f>+E4*19%</f>
        <v>845576</v>
      </c>
      <c r="G4" s="2">
        <f>9477700+5300+375000-3043200.6</f>
        <v>6814799.4000000004</v>
      </c>
      <c r="H4" s="2">
        <f t="shared" ref="H4" si="0">SUM(B4:G4)</f>
        <v>77515833.400000006</v>
      </c>
      <c r="I4" s="2">
        <f>+E4*4%</f>
        <v>178016</v>
      </c>
      <c r="J4" s="2">
        <f>(+F4*15%)</f>
        <v>126836.4</v>
      </c>
      <c r="K4" s="2">
        <f>(E4*9.66/1000)</f>
        <v>42990.864000000001</v>
      </c>
      <c r="L4" s="3">
        <f t="shared" ref="L4" si="1">SUM(I4:K4)</f>
        <v>347843.26400000002</v>
      </c>
      <c r="M4" s="4">
        <f t="shared" ref="M4" si="2">+H4-L4</f>
        <v>77167990.136000007</v>
      </c>
    </row>
    <row r="5" spans="1:13" x14ac:dyDescent="0.35">
      <c r="B5" s="2"/>
      <c r="C5" s="2"/>
      <c r="D5" s="2"/>
      <c r="E5" s="2"/>
      <c r="F5" s="2"/>
      <c r="G5" s="2"/>
      <c r="H5" s="2"/>
    </row>
    <row r="6" spans="1:13" x14ac:dyDescent="0.35">
      <c r="B6" s="2">
        <f>SUM(B4:B5)</f>
        <v>53118200</v>
      </c>
      <c r="C6" s="2">
        <f>SUM(C4:C5)</f>
        <v>10092458</v>
      </c>
      <c r="D6" s="2">
        <f>SUM(D4:D5)</f>
        <v>2194400</v>
      </c>
      <c r="E6" s="5">
        <f>SUM(E4:E5)</f>
        <v>4450400</v>
      </c>
      <c r="F6" s="2">
        <f>SUM(F4:F5)</f>
        <v>845576</v>
      </c>
      <c r="G6" s="2"/>
      <c r="H6" s="2">
        <f>SUM(H4:H5)</f>
        <v>77515833.400000006</v>
      </c>
      <c r="I6" s="3">
        <f>SUM(I4:I5)</f>
        <v>178016</v>
      </c>
      <c r="J6" s="3">
        <f>ROUND(SUM(J4:J5),0)</f>
        <v>126836</v>
      </c>
      <c r="K6" s="3">
        <f>ROUND(SUM(K4:K5),0)</f>
        <v>42991</v>
      </c>
      <c r="L6" s="3">
        <f>ROUND(SUM(L4:L5),0)</f>
        <v>347843</v>
      </c>
      <c r="M6" s="3">
        <f>ROUND(SUM(M4:M5),0)</f>
        <v>77167990</v>
      </c>
    </row>
    <row r="7" spans="1:13" x14ac:dyDescent="0.35">
      <c r="B7" s="2"/>
      <c r="C7" s="2"/>
      <c r="D7" s="2"/>
      <c r="E7" s="2"/>
      <c r="F7" s="2"/>
      <c r="G7" s="2"/>
      <c r="H7" s="2"/>
    </row>
    <row r="8" spans="1:13" x14ac:dyDescent="0.35">
      <c r="B8" s="2">
        <f>+H8-F8</f>
        <v>76670257.400000006</v>
      </c>
      <c r="C8" s="2"/>
      <c r="D8" s="2"/>
      <c r="E8" s="2"/>
      <c r="F8" s="2">
        <f>+F6</f>
        <v>845576</v>
      </c>
      <c r="G8" s="2"/>
      <c r="H8" s="2">
        <f>+H6</f>
        <v>77515833.400000006</v>
      </c>
    </row>
    <row r="9" spans="1:13" x14ac:dyDescent="0.35">
      <c r="B9" s="2"/>
      <c r="C9" s="2"/>
      <c r="D9" s="2"/>
      <c r="E9" s="2"/>
      <c r="F9" s="2"/>
      <c r="G9" s="2"/>
      <c r="H9" s="2"/>
    </row>
    <row r="10" spans="1:13" x14ac:dyDescent="0.35">
      <c r="B10" s="2" t="s">
        <v>16</v>
      </c>
      <c r="C10" s="2"/>
      <c r="D10" s="2"/>
      <c r="E10" s="2"/>
      <c r="F10" s="2"/>
      <c r="G10" s="2"/>
      <c r="H10" s="2"/>
    </row>
    <row r="11" spans="1:13" x14ac:dyDescent="0.35">
      <c r="B11" s="2"/>
      <c r="C11" s="2"/>
      <c r="D11" s="2"/>
      <c r="E11" s="2"/>
      <c r="F11" s="2"/>
      <c r="G11" s="2"/>
      <c r="H11" s="2"/>
    </row>
    <row r="12" spans="1:13" x14ac:dyDescent="0.35">
      <c r="B12" s="2"/>
      <c r="C12" s="2"/>
      <c r="D12" s="2"/>
      <c r="E12" s="2"/>
      <c r="F12" s="2"/>
      <c r="G12" s="2"/>
      <c r="H12" s="2"/>
    </row>
    <row r="13" spans="1:13" x14ac:dyDescent="0.35">
      <c r="B13" s="2"/>
      <c r="C13" s="2"/>
      <c r="D13" s="2"/>
      <c r="E13" s="2"/>
      <c r="F13" s="2"/>
      <c r="G13" s="2"/>
      <c r="H13" s="2"/>
    </row>
    <row r="14" spans="1:13" x14ac:dyDescent="0.35">
      <c r="B14" s="2"/>
      <c r="C14" s="2"/>
      <c r="D14" s="2"/>
      <c r="E14" s="2"/>
      <c r="F14" s="2"/>
      <c r="G14" s="2"/>
      <c r="H14" s="2"/>
    </row>
    <row r="15" spans="1:13" x14ac:dyDescent="0.35">
      <c r="B15" s="2"/>
      <c r="C15" s="2"/>
      <c r="D15" s="2"/>
      <c r="E15" s="2"/>
      <c r="F15" s="2"/>
      <c r="G15" s="2"/>
      <c r="H15" s="2"/>
    </row>
    <row r="16" spans="1:13" x14ac:dyDescent="0.35">
      <c r="B16" s="2"/>
      <c r="C16" s="2"/>
      <c r="D16" s="2"/>
      <c r="E16" s="2"/>
      <c r="F16" s="2"/>
      <c r="G16" s="2"/>
      <c r="H16" s="2"/>
    </row>
    <row r="17" spans="2:8" x14ac:dyDescent="0.35">
      <c r="B17" s="2"/>
      <c r="C17" s="2"/>
      <c r="D17" s="2"/>
      <c r="E17" s="2"/>
      <c r="F17" s="2"/>
      <c r="G17" s="2"/>
      <c r="H17" s="2"/>
    </row>
    <row r="18" spans="2:8" x14ac:dyDescent="0.35">
      <c r="B18" s="2"/>
      <c r="C18" s="2"/>
      <c r="D18" s="2"/>
      <c r="E18" s="2"/>
      <c r="F18" s="2"/>
      <c r="G18" s="2"/>
      <c r="H18" s="2"/>
    </row>
    <row r="19" spans="2:8" x14ac:dyDescent="0.35">
      <c r="B19" s="2"/>
      <c r="C19" s="2"/>
      <c r="D19" s="2"/>
      <c r="E19" s="2"/>
      <c r="F19" s="2"/>
      <c r="G19" s="2"/>
      <c r="H19" s="2"/>
    </row>
    <row r="20" spans="2:8" x14ac:dyDescent="0.35">
      <c r="B20" s="2"/>
      <c r="C20" s="2"/>
      <c r="D20" s="2"/>
      <c r="E20" s="2"/>
      <c r="F20" s="2"/>
      <c r="G20" s="2"/>
      <c r="H20" s="2"/>
    </row>
    <row r="21" spans="2:8" x14ac:dyDescent="0.35">
      <c r="B21" s="2"/>
      <c r="C21" s="2"/>
      <c r="D21" s="2"/>
      <c r="E21" s="2"/>
      <c r="F21" s="2"/>
      <c r="G21" s="2"/>
      <c r="H21" s="2"/>
    </row>
    <row r="22" spans="2:8" x14ac:dyDescent="0.35">
      <c r="B22" s="2"/>
      <c r="C22" s="2"/>
      <c r="D22" s="2"/>
      <c r="E22" s="2"/>
      <c r="F22" s="2"/>
      <c r="G22" s="2"/>
      <c r="H22" s="2"/>
    </row>
    <row r="23" spans="2:8" x14ac:dyDescent="0.35">
      <c r="B23" s="2"/>
      <c r="C23" s="2"/>
      <c r="D23" s="2"/>
      <c r="E23" s="2"/>
      <c r="F23" s="2"/>
      <c r="G23" s="2"/>
      <c r="H23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NS300598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Edilberto Torres Vargas</dc:creator>
  <cp:lastModifiedBy>Edilberto Torres Vargas</cp:lastModifiedBy>
  <dcterms:created xsi:type="dcterms:W3CDTF">2019-07-12T16:23:30Z</dcterms:created>
  <dcterms:modified xsi:type="dcterms:W3CDTF">2026-07-16T01:20:43Z</dcterms:modified>
</cp:coreProperties>
</file>